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0416"/>
  </bookViews>
  <sheets>
    <sheet name="Sheet1" sheetId="1" r:id="rId1"/>
  </sheets>
  <definedNames>
    <definedName name="_xlnm._FilterDatabase" localSheetId="0" hidden="1">Sheet1!$A$1:$AC$28</definedName>
  </definedNames>
  <calcPr calcId="145621"/>
</workbook>
</file>

<file path=xl/calcChain.xml><?xml version="1.0" encoding="utf-8"?>
<calcChain xmlns="http://schemas.openxmlformats.org/spreadsheetml/2006/main">
  <c r="S22" i="1" l="1"/>
  <c r="O22" i="1"/>
  <c r="H22" i="1"/>
  <c r="S21" i="1"/>
  <c r="O21" i="1"/>
  <c r="H21" i="1"/>
  <c r="S20" i="1"/>
  <c r="O20" i="1"/>
  <c r="H20" i="1"/>
  <c r="S19" i="1"/>
  <c r="O19" i="1"/>
  <c r="H19" i="1"/>
  <c r="S18" i="1"/>
  <c r="O18" i="1"/>
  <c r="H18" i="1"/>
  <c r="S17" i="1"/>
  <c r="O17" i="1"/>
  <c r="H17" i="1"/>
  <c r="S16" i="1"/>
  <c r="O16" i="1"/>
  <c r="H16" i="1"/>
  <c r="S15" i="1"/>
  <c r="O15" i="1"/>
  <c r="H15" i="1"/>
  <c r="S14" i="1"/>
  <c r="O14" i="1"/>
  <c r="H14" i="1"/>
  <c r="S13" i="1"/>
  <c r="O13" i="1"/>
  <c r="H13" i="1"/>
  <c r="S12" i="1"/>
  <c r="O12" i="1"/>
  <c r="H12" i="1"/>
  <c r="S11" i="1"/>
  <c r="O11" i="1"/>
  <c r="H11" i="1"/>
  <c r="S10" i="1"/>
  <c r="O10" i="1"/>
  <c r="H10" i="1"/>
  <c r="S9" i="1"/>
  <c r="O9" i="1"/>
  <c r="H9" i="1"/>
  <c r="S8" i="1"/>
  <c r="O8" i="1"/>
  <c r="H8" i="1"/>
  <c r="S7" i="1"/>
  <c r="O7" i="1"/>
  <c r="H7" i="1"/>
  <c r="S6" i="1"/>
  <c r="O6" i="1"/>
  <c r="H6" i="1"/>
  <c r="S5" i="1"/>
  <c r="O5" i="1"/>
  <c r="H5" i="1"/>
</calcChain>
</file>

<file path=xl/sharedStrings.xml><?xml version="1.0" encoding="utf-8"?>
<sst xmlns="http://schemas.openxmlformats.org/spreadsheetml/2006/main" count="389" uniqueCount="129">
  <si>
    <t>温州理工学院数据科学与人工智能学院2023届19数学与应用数学二班班级优秀毕业生评选表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</si>
  <si>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</si>
  <si>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</si>
  <si>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</si>
  <si>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</si>
  <si>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</si>
  <si>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</si>
  <si>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</si>
  <si>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</si>
  <si>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</si>
  <si>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</si>
  <si>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</si>
  <si>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</si>
  <si>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</si>
  <si>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总排名</t>
  </si>
  <si>
    <t>大学就读期间无挂科</t>
  </si>
  <si>
    <t>CET4</t>
  </si>
  <si>
    <r>
      <rPr>
        <b/>
        <sz val="10"/>
        <color theme="1"/>
        <rFont val="宋体"/>
        <family val="3"/>
        <charset val="134"/>
        <scheme val="minor"/>
      </rPr>
      <t>校级及以上“</t>
    </r>
    <r>
      <rPr>
        <b/>
        <sz val="10"/>
        <rFont val="宋体"/>
        <family val="3"/>
        <charset val="134"/>
        <scheme val="minor"/>
      </rPr>
      <t>优秀</t>
    </r>
    <r>
      <rPr>
        <b/>
        <sz val="10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</si>
  <si>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</si>
  <si>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</si>
  <si>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</si>
  <si>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</si>
  <si>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</si>
  <si>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</si>
  <si>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19219109203</t>
  </si>
  <si>
    <t>王祉慧</t>
  </si>
  <si>
    <t>19219110214</t>
  </si>
  <si>
    <t>1</t>
  </si>
  <si>
    <t>19219109211</t>
  </si>
  <si>
    <t>蔡欣丫</t>
  </si>
  <si>
    <t>19219110209</t>
  </si>
  <si>
    <t>2</t>
  </si>
  <si>
    <t>19219109209</t>
  </si>
  <si>
    <t>刘端端</t>
  </si>
  <si>
    <t>19219110205</t>
  </si>
  <si>
    <t>3</t>
  </si>
  <si>
    <t>19219109205</t>
  </si>
  <si>
    <t>朱芝甜</t>
  </si>
  <si>
    <t>19219110221</t>
  </si>
  <si>
    <t>5</t>
  </si>
  <si>
    <t>4</t>
  </si>
  <si>
    <t>19219109221</t>
  </si>
  <si>
    <t>周婷婷</t>
  </si>
  <si>
    <t>19219110220</t>
  </si>
  <si>
    <t>10</t>
  </si>
  <si>
    <t>6</t>
  </si>
  <si>
    <t>17219109217</t>
  </si>
  <si>
    <t>黄柏顺</t>
  </si>
  <si>
    <t>19219110201</t>
  </si>
  <si>
    <t>19219109219</t>
  </si>
  <si>
    <t>忻倩</t>
  </si>
  <si>
    <t>19219110206</t>
  </si>
  <si>
    <t>12</t>
  </si>
  <si>
    <t>7</t>
  </si>
  <si>
    <t>19219109407</t>
  </si>
  <si>
    <t>应骐葳</t>
  </si>
  <si>
    <t>19219110204</t>
  </si>
  <si>
    <t>8</t>
  </si>
  <si>
    <t>19219109412</t>
  </si>
  <si>
    <t>苏婷婷</t>
  </si>
  <si>
    <t>19219110224</t>
  </si>
  <si>
    <t>9</t>
  </si>
  <si>
    <t>19219109213</t>
  </si>
  <si>
    <t>张媛</t>
  </si>
  <si>
    <t>19219110207</t>
  </si>
  <si>
    <t>19219109208</t>
  </si>
  <si>
    <t>陈姝亦</t>
  </si>
  <si>
    <t>11</t>
  </si>
  <si>
    <t>19219109420</t>
  </si>
  <si>
    <t>杨思颖</t>
  </si>
  <si>
    <t>13</t>
  </si>
  <si>
    <t>19219109403</t>
  </si>
  <si>
    <t>罗奕洋</t>
  </si>
  <si>
    <t>16</t>
  </si>
  <si>
    <t>14</t>
  </si>
  <si>
    <t>19219109429</t>
  </si>
  <si>
    <t>朱芬艳</t>
  </si>
  <si>
    <t>19219109232</t>
  </si>
  <si>
    <t>顾敏</t>
  </si>
  <si>
    <t>17</t>
  </si>
  <si>
    <t>15</t>
  </si>
  <si>
    <t>19219109413</t>
  </si>
  <si>
    <t>史甜颖</t>
  </si>
  <si>
    <t>19219109220</t>
  </si>
  <si>
    <t>赵广</t>
  </si>
  <si>
    <t>19219109222</t>
  </si>
  <si>
    <t>毛静娴</t>
  </si>
  <si>
    <t>18</t>
  </si>
  <si>
    <t>通过</t>
    <phoneticPr fontId="15" type="noConversion"/>
  </si>
  <si>
    <t>3次</t>
    <phoneticPr fontId="15" type="noConversion"/>
  </si>
  <si>
    <t>5次</t>
    <phoneticPr fontId="15" type="noConversion"/>
  </si>
  <si>
    <t>2次</t>
    <phoneticPr fontId="15" type="noConversion"/>
  </si>
  <si>
    <t>校级及以上奖学金≥2次（专升本≥1次）（含国家奖学金、省政府奖学金、国家励志奖学金）</t>
    <phoneticPr fontId="15" type="noConversion"/>
  </si>
  <si>
    <t>7次</t>
    <phoneticPr fontId="15" type="noConversion"/>
  </si>
  <si>
    <t>8次</t>
    <phoneticPr fontId="15" type="noConversion"/>
  </si>
  <si>
    <t>12次</t>
    <phoneticPr fontId="15" type="noConversion"/>
  </si>
  <si>
    <t>1次</t>
    <phoneticPr fontId="15" type="noConversion"/>
  </si>
  <si>
    <t>6次</t>
    <phoneticPr fontId="15" type="noConversion"/>
  </si>
  <si>
    <t>0次</t>
    <phoneticPr fontId="15" type="noConversion"/>
  </si>
  <si>
    <t>不符合</t>
    <phoneticPr fontId="15" type="noConversion"/>
  </si>
  <si>
    <t>是</t>
    <phoneticPr fontId="15" type="noConversion"/>
  </si>
  <si>
    <t>大学就读期间无违纪处分</t>
  </si>
  <si>
    <t>是</t>
    <phoneticPr fontId="15" type="noConversion"/>
  </si>
  <si>
    <t>未过</t>
    <phoneticPr fontId="15" type="noConversion"/>
  </si>
  <si>
    <t>未过</t>
    <phoneticPr fontId="15" type="noConversion"/>
  </si>
  <si>
    <t>是否符合省优、校优</t>
    <phoneticPr fontId="15" type="noConversion"/>
  </si>
  <si>
    <t>评定情况</t>
    <phoneticPr fontId="15" type="noConversion"/>
  </si>
  <si>
    <t>备注</t>
    <phoneticPr fontId="15" type="noConversion"/>
  </si>
  <si>
    <t>排名是否符合省优</t>
    <phoneticPr fontId="15" type="noConversion"/>
  </si>
  <si>
    <t>排名是否符合校优</t>
    <phoneticPr fontId="15" type="noConversion"/>
  </si>
  <si>
    <t>是</t>
    <phoneticPr fontId="15" type="noConversion"/>
  </si>
  <si>
    <t>否</t>
    <phoneticPr fontId="15" type="noConversion"/>
  </si>
  <si>
    <t>是否符合省优</t>
  </si>
  <si>
    <t>是否符合校优</t>
  </si>
  <si>
    <t>是</t>
    <phoneticPr fontId="15" type="noConversion"/>
  </si>
  <si>
    <t>否</t>
    <phoneticPr fontId="15" type="noConversion"/>
  </si>
  <si>
    <t>是</t>
    <phoneticPr fontId="15" type="noConversion"/>
  </si>
  <si>
    <t>是</t>
    <phoneticPr fontId="15" type="noConversion"/>
  </si>
  <si>
    <t>符合省优</t>
    <phoneticPr fontId="15" type="noConversion"/>
  </si>
  <si>
    <t>0次</t>
    <phoneticPr fontId="15" type="noConversion"/>
  </si>
  <si>
    <t>符合省优</t>
    <phoneticPr fontId="15" type="noConversion"/>
  </si>
  <si>
    <t>符合校优</t>
  </si>
  <si>
    <t>符合校优</t>
    <phoneticPr fontId="15" type="noConversion"/>
  </si>
  <si>
    <t>符合校优</t>
    <phoneticPr fontId="15" type="noConversion"/>
  </si>
  <si>
    <t>符合省优</t>
    <phoneticPr fontId="15" type="noConversion"/>
  </si>
  <si>
    <t>符合校优</t>
    <phoneticPr fontId="15" type="noConversion"/>
  </si>
  <si>
    <t>不符合</t>
    <phoneticPr fontId="15" type="noConversion"/>
  </si>
  <si>
    <t>省优</t>
    <phoneticPr fontId="15" type="noConversion"/>
  </si>
  <si>
    <t>校优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</si>
</sst>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8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206518753624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</cellStyleXfs>
  <cellXfs count="9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176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76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49" fontId="11" fillId="0" borderId="2" xfId="0" quotePrefix="1" applyNumberFormat="1" applyFont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 wrapText="1"/>
    </xf>
    <xf numFmtId="176" fontId="13" fillId="2" borderId="2" xfId="0" applyNumberFormat="1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 wrapText="1"/>
    </xf>
    <xf numFmtId="176" fontId="13" fillId="3" borderId="2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176" fontId="13" fillId="5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176" fontId="15" fillId="8" borderId="2" xfId="0" applyNumberFormat="1" applyFont="1" applyFill="1" applyBorder="1" applyAlignment="1">
      <alignment horizontal="center" vertical="center" wrapText="1"/>
    </xf>
    <xf numFmtId="176" fontId="15" fillId="3" borderId="2" xfId="0" applyNumberFormat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12" fillId="8" borderId="2" xfId="2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/>
    </xf>
    <xf numFmtId="49" fontId="11" fillId="8" borderId="2" xfId="0" quotePrefix="1" applyNumberFormat="1" applyFont="1" applyFill="1" applyBorder="1" applyAlignment="1">
      <alignment horizontal="center" vertical="center"/>
    </xf>
    <xf numFmtId="176" fontId="13" fillId="8" borderId="2" xfId="0" applyNumberFormat="1" applyFont="1" applyFill="1" applyBorder="1" applyAlignment="1">
      <alignment horizontal="center" vertical="center" wrapText="1"/>
    </xf>
    <xf numFmtId="176" fontId="13" fillId="8" borderId="2" xfId="0" applyNumberFormat="1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3" xfId="2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topLeftCell="K1" workbookViewId="0">
      <selection activeCell="AD19" sqref="AD19"/>
    </sheetView>
  </sheetViews>
  <sheetFormatPr defaultColWidth="8.77734375" defaultRowHeight="15.6" x14ac:dyDescent="0.25"/>
  <cols>
    <col min="1" max="1" width="5.33203125" style="3" customWidth="1"/>
    <col min="2" max="2" width="12.6640625" style="3" customWidth="1"/>
    <col min="3" max="3" width="13.109375" style="3" customWidth="1"/>
    <col min="4" max="4" width="17.77734375" style="3" hidden="1" customWidth="1"/>
    <col min="5" max="5" width="11.33203125" style="4" customWidth="1"/>
    <col min="6" max="6" width="11.33203125" style="5" customWidth="1"/>
    <col min="7" max="7" width="10.44140625" style="5" customWidth="1"/>
    <col min="8" max="8" width="8.33203125" style="6" customWidth="1"/>
    <col min="9" max="9" width="6.77734375" style="5" customWidth="1"/>
    <col min="10" max="11" width="6.77734375" style="82" customWidth="1"/>
    <col min="12" max="12" width="11.44140625" style="7" customWidth="1"/>
    <col min="13" max="13" width="11.109375" style="8" customWidth="1"/>
    <col min="14" max="14" width="11.33203125" style="8" customWidth="1"/>
    <col min="15" max="15" width="9.33203125" style="7" customWidth="1"/>
    <col min="16" max="16" width="7.77734375" style="8" customWidth="1"/>
    <col min="17" max="18" width="6.109375" style="8" customWidth="1"/>
    <col min="19" max="19" width="13.109375" style="9" customWidth="1"/>
    <col min="20" max="20" width="12.109375" style="10" customWidth="1"/>
    <col min="21" max="22" width="5" style="73" customWidth="1"/>
    <col min="23" max="25" width="8.33203125" style="11" customWidth="1"/>
    <col min="26" max="26" width="16.33203125" style="11" customWidth="1"/>
    <col min="27" max="27" width="15.33203125" style="11" customWidth="1"/>
    <col min="28" max="28" width="14.44140625" style="11" customWidth="1"/>
    <col min="29" max="29" width="8.44140625" style="66" customWidth="1"/>
    <col min="30" max="30" width="11.109375" style="67" customWidth="1"/>
    <col min="31" max="16384" width="8.77734375" style="3"/>
  </cols>
  <sheetData>
    <row r="1" spans="1:31" ht="20.39999999999999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3"/>
    </row>
    <row r="2" spans="1:31" x14ac:dyDescent="0.25">
      <c r="A2" s="12"/>
      <c r="B2" s="12"/>
      <c r="C2" s="12"/>
      <c r="D2" s="12"/>
      <c r="E2" s="90" t="s">
        <v>1</v>
      </c>
      <c r="F2" s="91"/>
      <c r="G2" s="91"/>
      <c r="H2" s="91"/>
      <c r="I2" s="91"/>
      <c r="J2" s="91"/>
      <c r="K2" s="92"/>
      <c r="L2" s="93" t="s">
        <v>2</v>
      </c>
      <c r="M2" s="94"/>
      <c r="N2" s="94"/>
      <c r="O2" s="94"/>
      <c r="P2" s="94"/>
      <c r="Q2" s="94"/>
      <c r="R2" s="95"/>
      <c r="S2" s="21" t="s">
        <v>3</v>
      </c>
      <c r="T2" s="52" t="s">
        <v>4</v>
      </c>
      <c r="U2" s="68" t="s">
        <v>108</v>
      </c>
      <c r="V2" s="68" t="s">
        <v>109</v>
      </c>
      <c r="W2" s="51" t="s">
        <v>5</v>
      </c>
      <c r="X2" s="51"/>
      <c r="Y2" s="51"/>
      <c r="Z2" s="51"/>
      <c r="AA2" s="51"/>
      <c r="AB2" s="51"/>
      <c r="AC2" s="55" t="s">
        <v>105</v>
      </c>
      <c r="AD2" s="56" t="s">
        <v>106</v>
      </c>
      <c r="AE2" s="54" t="s">
        <v>107</v>
      </c>
    </row>
    <row r="3" spans="1:31" s="1" customFormat="1" ht="78" customHeight="1" x14ac:dyDescent="0.25">
      <c r="A3" s="13" t="s">
        <v>6</v>
      </c>
      <c r="B3" s="13" t="s">
        <v>7</v>
      </c>
      <c r="C3" s="13" t="s">
        <v>8</v>
      </c>
      <c r="D3" s="13" t="s">
        <v>7</v>
      </c>
      <c r="E3" s="14" t="s">
        <v>9</v>
      </c>
      <c r="F3" s="15" t="s">
        <v>10</v>
      </c>
      <c r="G3" s="15" t="s">
        <v>11</v>
      </c>
      <c r="H3" s="16" t="s">
        <v>12</v>
      </c>
      <c r="I3" s="15" t="s">
        <v>13</v>
      </c>
      <c r="J3" s="77" t="s">
        <v>112</v>
      </c>
      <c r="K3" s="77" t="s">
        <v>113</v>
      </c>
      <c r="L3" s="22" t="s">
        <v>9</v>
      </c>
      <c r="M3" s="23" t="s">
        <v>10</v>
      </c>
      <c r="N3" s="23" t="s">
        <v>11</v>
      </c>
      <c r="O3" s="23" t="s">
        <v>12</v>
      </c>
      <c r="P3" s="23" t="s">
        <v>13</v>
      </c>
      <c r="Q3" s="74" t="s">
        <v>112</v>
      </c>
      <c r="R3" s="74" t="s">
        <v>113</v>
      </c>
      <c r="S3" s="24" t="s">
        <v>14</v>
      </c>
      <c r="T3" s="53"/>
      <c r="U3" s="69"/>
      <c r="V3" s="69"/>
      <c r="W3" s="30" t="s">
        <v>15</v>
      </c>
      <c r="X3" s="48" t="s">
        <v>101</v>
      </c>
      <c r="Y3" s="30" t="s">
        <v>16</v>
      </c>
      <c r="Z3" s="47" t="s">
        <v>92</v>
      </c>
      <c r="AA3" s="30" t="s">
        <v>17</v>
      </c>
      <c r="AB3" s="30" t="s">
        <v>18</v>
      </c>
      <c r="AC3" s="57"/>
      <c r="AD3" s="58"/>
      <c r="AE3" s="54"/>
    </row>
    <row r="4" spans="1:31" s="2" customFormat="1" ht="13.8" customHeight="1" x14ac:dyDescent="0.25">
      <c r="A4" s="17" t="s">
        <v>19</v>
      </c>
      <c r="B4" s="17"/>
      <c r="C4" s="17"/>
      <c r="D4" s="17"/>
      <c r="E4" s="18"/>
      <c r="F4" s="19"/>
      <c r="G4" s="19"/>
      <c r="H4" s="20"/>
      <c r="I4" s="19"/>
      <c r="J4" s="78"/>
      <c r="K4" s="78"/>
      <c r="L4" s="25"/>
      <c r="M4" s="26"/>
      <c r="N4" s="26"/>
      <c r="O4" s="27"/>
      <c r="P4" s="26"/>
      <c r="Q4" s="26"/>
      <c r="R4" s="26"/>
      <c r="S4" s="28"/>
      <c r="T4" s="29"/>
      <c r="U4" s="70"/>
      <c r="V4" s="70"/>
      <c r="W4" s="31" t="s">
        <v>20</v>
      </c>
      <c r="X4" s="31" t="s">
        <v>20</v>
      </c>
      <c r="Y4" s="31" t="s">
        <v>21</v>
      </c>
      <c r="Z4" s="31" t="s">
        <v>22</v>
      </c>
      <c r="AA4" s="31" t="s">
        <v>22</v>
      </c>
      <c r="AB4" s="31" t="s">
        <v>23</v>
      </c>
      <c r="AC4" s="59"/>
      <c r="AD4" s="59"/>
      <c r="AE4" s="60"/>
    </row>
    <row r="5" spans="1:31" s="89" customFormat="1" ht="12" x14ac:dyDescent="0.25">
      <c r="A5" s="62">
        <v>1</v>
      </c>
      <c r="B5" s="83" t="s">
        <v>24</v>
      </c>
      <c r="C5" s="84" t="s">
        <v>25</v>
      </c>
      <c r="D5" s="85" t="s">
        <v>26</v>
      </c>
      <c r="E5" s="86">
        <v>100</v>
      </c>
      <c r="F5" s="86">
        <v>98.847926267281096</v>
      </c>
      <c r="G5" s="86">
        <v>100</v>
      </c>
      <c r="H5" s="87">
        <f t="shared" ref="H5:H22" si="0">(E5*1.1+F5*1.2+G5*1.3)/3.6</f>
        <v>99.615975422427027</v>
      </c>
      <c r="I5" s="86" t="s">
        <v>27</v>
      </c>
      <c r="J5" s="79" t="s">
        <v>114</v>
      </c>
      <c r="K5" s="79" t="s">
        <v>114</v>
      </c>
      <c r="L5" s="86">
        <v>95.483999999999995</v>
      </c>
      <c r="M5" s="86">
        <v>98.437281720430093</v>
      </c>
      <c r="N5" s="86">
        <v>102.395</v>
      </c>
      <c r="O5" s="87">
        <f t="shared" ref="O5:O22" si="1">(L5+M5+N5)/3</f>
        <v>98.772093906810028</v>
      </c>
      <c r="P5" s="86" t="s">
        <v>27</v>
      </c>
      <c r="Q5" s="75" t="s">
        <v>110</v>
      </c>
      <c r="R5" s="75" t="s">
        <v>110</v>
      </c>
      <c r="S5" s="88">
        <f t="shared" ref="S5:S22" si="2">(P5+I5)/2</f>
        <v>1</v>
      </c>
      <c r="T5" s="86" t="s">
        <v>27</v>
      </c>
      <c r="U5" s="62" t="s">
        <v>110</v>
      </c>
      <c r="V5" s="62" t="s">
        <v>110</v>
      </c>
      <c r="W5" s="62" t="s">
        <v>100</v>
      </c>
      <c r="X5" s="62" t="s">
        <v>102</v>
      </c>
      <c r="Y5" s="62" t="s">
        <v>88</v>
      </c>
      <c r="Z5" s="62" t="s">
        <v>90</v>
      </c>
      <c r="AA5" s="62" t="s">
        <v>91</v>
      </c>
      <c r="AB5" s="62" t="s">
        <v>118</v>
      </c>
      <c r="AC5" s="61" t="s">
        <v>124</v>
      </c>
      <c r="AD5" s="62" t="s">
        <v>127</v>
      </c>
      <c r="AE5" s="62"/>
    </row>
    <row r="6" spans="1:31" s="89" customFormat="1" ht="12" x14ac:dyDescent="0.25">
      <c r="A6" s="62">
        <v>2</v>
      </c>
      <c r="B6" s="83" t="s">
        <v>28</v>
      </c>
      <c r="C6" s="84" t="s">
        <v>29</v>
      </c>
      <c r="D6" s="85" t="s">
        <v>30</v>
      </c>
      <c r="E6" s="86">
        <v>92.067307692307693</v>
      </c>
      <c r="F6" s="86">
        <v>100</v>
      </c>
      <c r="G6" s="86">
        <v>97.374179431072207</v>
      </c>
      <c r="H6" s="87">
        <f t="shared" si="0"/>
        <v>96.627908811647856</v>
      </c>
      <c r="I6" s="86" t="s">
        <v>31</v>
      </c>
      <c r="J6" s="80" t="s">
        <v>114</v>
      </c>
      <c r="K6" s="79" t="s">
        <v>114</v>
      </c>
      <c r="L6" s="86">
        <v>91.112115384615393</v>
      </c>
      <c r="M6" s="86">
        <v>98.986133333333299</v>
      </c>
      <c r="N6" s="86">
        <v>99.8695076586433</v>
      </c>
      <c r="O6" s="87">
        <f t="shared" si="1"/>
        <v>96.655918792197326</v>
      </c>
      <c r="P6" s="86" t="s">
        <v>31</v>
      </c>
      <c r="Q6" s="75" t="s">
        <v>110</v>
      </c>
      <c r="R6" s="75" t="s">
        <v>110</v>
      </c>
      <c r="S6" s="88">
        <f t="shared" si="2"/>
        <v>2</v>
      </c>
      <c r="T6" s="86" t="s">
        <v>31</v>
      </c>
      <c r="U6" s="62" t="s">
        <v>110</v>
      </c>
      <c r="V6" s="62" t="s">
        <v>110</v>
      </c>
      <c r="W6" s="62" t="s">
        <v>100</v>
      </c>
      <c r="X6" s="62" t="s">
        <v>102</v>
      </c>
      <c r="Y6" s="62" t="s">
        <v>88</v>
      </c>
      <c r="Z6" s="62" t="s">
        <v>90</v>
      </c>
      <c r="AA6" s="62" t="s">
        <v>93</v>
      </c>
      <c r="AB6" s="62" t="s">
        <v>118</v>
      </c>
      <c r="AC6" s="61" t="s">
        <v>124</v>
      </c>
      <c r="AD6" s="62" t="s">
        <v>127</v>
      </c>
      <c r="AE6" s="62"/>
    </row>
    <row r="7" spans="1:31" s="89" customFormat="1" ht="12" x14ac:dyDescent="0.25">
      <c r="A7" s="62">
        <v>3</v>
      </c>
      <c r="B7" s="83" t="s">
        <v>32</v>
      </c>
      <c r="C7" s="84" t="s">
        <v>33</v>
      </c>
      <c r="D7" s="85" t="s">
        <v>34</v>
      </c>
      <c r="E7" s="86">
        <v>97.596153846153797</v>
      </c>
      <c r="F7" s="86">
        <v>93.778801843318007</v>
      </c>
      <c r="G7" s="86">
        <v>93.435448577680503</v>
      </c>
      <c r="H7" s="87">
        <f t="shared" si="0"/>
        <v>94.821226276037621</v>
      </c>
      <c r="I7" s="86" t="s">
        <v>35</v>
      </c>
      <c r="J7" s="79" t="s">
        <v>114</v>
      </c>
      <c r="K7" s="79" t="s">
        <v>114</v>
      </c>
      <c r="L7" s="86">
        <v>93.445307692307694</v>
      </c>
      <c r="M7" s="86">
        <v>90.141694623655894</v>
      </c>
      <c r="N7" s="86">
        <v>92.656269146608295</v>
      </c>
      <c r="O7" s="87">
        <f t="shared" si="1"/>
        <v>92.081090487523966</v>
      </c>
      <c r="P7" s="86" t="s">
        <v>35</v>
      </c>
      <c r="Q7" s="75" t="s">
        <v>110</v>
      </c>
      <c r="R7" s="75" t="s">
        <v>110</v>
      </c>
      <c r="S7" s="88">
        <f t="shared" si="2"/>
        <v>3</v>
      </c>
      <c r="T7" s="86" t="s">
        <v>35</v>
      </c>
      <c r="U7" s="62" t="s">
        <v>110</v>
      </c>
      <c r="V7" s="62" t="s">
        <v>110</v>
      </c>
      <c r="W7" s="62" t="s">
        <v>100</v>
      </c>
      <c r="X7" s="62" t="s">
        <v>102</v>
      </c>
      <c r="Y7" s="62" t="s">
        <v>88</v>
      </c>
      <c r="Z7" s="62" t="s">
        <v>89</v>
      </c>
      <c r="AA7" s="62" t="s">
        <v>91</v>
      </c>
      <c r="AB7" s="62" t="s">
        <v>118</v>
      </c>
      <c r="AC7" s="61" t="s">
        <v>124</v>
      </c>
      <c r="AD7" s="62" t="s">
        <v>128</v>
      </c>
      <c r="AE7" s="62"/>
    </row>
    <row r="8" spans="1:31" s="89" customFormat="1" ht="12" x14ac:dyDescent="0.25">
      <c r="A8" s="62">
        <v>4</v>
      </c>
      <c r="B8" s="83" t="s">
        <v>36</v>
      </c>
      <c r="C8" s="84" t="s">
        <v>37</v>
      </c>
      <c r="D8" s="85" t="s">
        <v>38</v>
      </c>
      <c r="E8" s="86">
        <v>88.701923076923094</v>
      </c>
      <c r="F8" s="86">
        <v>89.861751152073694</v>
      </c>
      <c r="G8" s="86">
        <v>85.995623632385104</v>
      </c>
      <c r="H8" s="87">
        <f t="shared" si="0"/>
        <v>88.111257635890141</v>
      </c>
      <c r="I8" s="86" t="s">
        <v>39</v>
      </c>
      <c r="J8" s="79" t="s">
        <v>114</v>
      </c>
      <c r="K8" s="79" t="s">
        <v>114</v>
      </c>
      <c r="L8" s="86">
        <v>87.563346153846098</v>
      </c>
      <c r="M8" s="86">
        <v>88.558759139784996</v>
      </c>
      <c r="N8" s="86">
        <v>85.727374179431095</v>
      </c>
      <c r="O8" s="87">
        <f t="shared" si="1"/>
        <v>87.283159824354058</v>
      </c>
      <c r="P8" s="86" t="s">
        <v>40</v>
      </c>
      <c r="Q8" s="75" t="s">
        <v>110</v>
      </c>
      <c r="R8" s="75" t="s">
        <v>110</v>
      </c>
      <c r="S8" s="88">
        <f t="shared" si="2"/>
        <v>4.5</v>
      </c>
      <c r="T8" s="86" t="s">
        <v>40</v>
      </c>
      <c r="U8" s="62" t="s">
        <v>110</v>
      </c>
      <c r="V8" s="62" t="s">
        <v>110</v>
      </c>
      <c r="W8" s="62" t="s">
        <v>100</v>
      </c>
      <c r="X8" s="62" t="s">
        <v>102</v>
      </c>
      <c r="Y8" s="62" t="s">
        <v>88</v>
      </c>
      <c r="Z8" s="62" t="s">
        <v>89</v>
      </c>
      <c r="AA8" s="62" t="s">
        <v>94</v>
      </c>
      <c r="AB8" s="62" t="s">
        <v>118</v>
      </c>
      <c r="AC8" s="61" t="s">
        <v>124</v>
      </c>
      <c r="AD8" s="62" t="s">
        <v>128</v>
      </c>
      <c r="AE8" s="62"/>
    </row>
    <row r="9" spans="1:31" s="89" customFormat="1" ht="12" x14ac:dyDescent="0.25">
      <c r="A9" s="62">
        <v>5</v>
      </c>
      <c r="B9" s="83" t="s">
        <v>41</v>
      </c>
      <c r="C9" s="84" t="s">
        <v>42</v>
      </c>
      <c r="D9" s="85" t="s">
        <v>43</v>
      </c>
      <c r="E9" s="86">
        <v>79.086538461538495</v>
      </c>
      <c r="F9" s="86">
        <v>81.105990783410107</v>
      </c>
      <c r="G9" s="86">
        <v>90.590809628008699</v>
      </c>
      <c r="H9" s="87">
        <f t="shared" si="0"/>
        <v>83.914009378943277</v>
      </c>
      <c r="I9" s="86" t="s">
        <v>44</v>
      </c>
      <c r="J9" s="97" t="s">
        <v>115</v>
      </c>
      <c r="K9" s="79" t="s">
        <v>114</v>
      </c>
      <c r="L9" s="86">
        <v>80.988576923076906</v>
      </c>
      <c r="M9" s="86">
        <v>84.046193548387095</v>
      </c>
      <c r="N9" s="86">
        <v>93.449485776805204</v>
      </c>
      <c r="O9" s="87">
        <f t="shared" si="1"/>
        <v>86.161418749423078</v>
      </c>
      <c r="P9" s="86" t="s">
        <v>39</v>
      </c>
      <c r="Q9" s="75" t="s">
        <v>117</v>
      </c>
      <c r="R9" s="75" t="s">
        <v>110</v>
      </c>
      <c r="S9" s="88">
        <f t="shared" si="2"/>
        <v>7.5</v>
      </c>
      <c r="T9" s="86" t="s">
        <v>45</v>
      </c>
      <c r="U9" s="96" t="s">
        <v>111</v>
      </c>
      <c r="V9" s="62" t="s">
        <v>110</v>
      </c>
      <c r="W9" s="62" t="s">
        <v>100</v>
      </c>
      <c r="X9" s="62" t="s">
        <v>102</v>
      </c>
      <c r="Y9" s="62" t="s">
        <v>88</v>
      </c>
      <c r="Z9" s="62" t="s">
        <v>89</v>
      </c>
      <c r="AA9" s="62" t="s">
        <v>90</v>
      </c>
      <c r="AB9" s="62" t="s">
        <v>118</v>
      </c>
      <c r="AC9" s="61" t="s">
        <v>125</v>
      </c>
      <c r="AD9" s="62" t="s">
        <v>128</v>
      </c>
      <c r="AE9" s="62"/>
    </row>
    <row r="10" spans="1:31" s="45" customFormat="1" ht="12" x14ac:dyDescent="0.25">
      <c r="A10" s="33">
        <v>6</v>
      </c>
      <c r="B10" s="34" t="s">
        <v>46</v>
      </c>
      <c r="C10" s="35" t="s">
        <v>47</v>
      </c>
      <c r="D10" s="36" t="s">
        <v>48</v>
      </c>
      <c r="E10" s="37">
        <v>100</v>
      </c>
      <c r="F10" s="37">
        <v>82.032080822403401</v>
      </c>
      <c r="G10" s="37">
        <v>84.682713347921194</v>
      </c>
      <c r="H10" s="38">
        <f t="shared" si="0"/>
        <v>88.479451205328246</v>
      </c>
      <c r="I10" s="37" t="s">
        <v>40</v>
      </c>
      <c r="J10" s="81" t="s">
        <v>116</v>
      </c>
      <c r="K10" s="81" t="s">
        <v>114</v>
      </c>
      <c r="L10" s="39">
        <v>94.84</v>
      </c>
      <c r="M10" s="39">
        <v>81.442456575682399</v>
      </c>
      <c r="N10" s="39">
        <v>81.509628008752699</v>
      </c>
      <c r="O10" s="40">
        <f t="shared" si="1"/>
        <v>85.930694861478358</v>
      </c>
      <c r="P10" s="39" t="s">
        <v>45</v>
      </c>
      <c r="Q10" s="76" t="s">
        <v>111</v>
      </c>
      <c r="R10" s="76" t="s">
        <v>110</v>
      </c>
      <c r="S10" s="41">
        <f t="shared" si="2"/>
        <v>5</v>
      </c>
      <c r="T10" s="42" t="s">
        <v>39</v>
      </c>
      <c r="U10" s="71" t="s">
        <v>117</v>
      </c>
      <c r="V10" s="71" t="s">
        <v>110</v>
      </c>
      <c r="W10" s="43" t="s">
        <v>100</v>
      </c>
      <c r="X10" s="43" t="s">
        <v>102</v>
      </c>
      <c r="Y10" s="43" t="s">
        <v>103</v>
      </c>
      <c r="Z10" s="43" t="s">
        <v>119</v>
      </c>
      <c r="AA10" s="43" t="s">
        <v>119</v>
      </c>
      <c r="AB10" s="43" t="s">
        <v>99</v>
      </c>
      <c r="AC10" s="63" t="s">
        <v>126</v>
      </c>
      <c r="AD10" s="44"/>
      <c r="AE10" s="44"/>
    </row>
    <row r="11" spans="1:31" s="45" customFormat="1" ht="12" x14ac:dyDescent="0.25">
      <c r="A11" s="33">
        <v>7</v>
      </c>
      <c r="B11" s="34" t="s">
        <v>49</v>
      </c>
      <c r="C11" s="35" t="s">
        <v>50</v>
      </c>
      <c r="D11" s="36" t="s">
        <v>51</v>
      </c>
      <c r="E11" s="37">
        <v>87.259615384615401</v>
      </c>
      <c r="F11" s="37">
        <v>79.094292803970205</v>
      </c>
      <c r="G11" s="37">
        <v>78.774617067833702</v>
      </c>
      <c r="H11" s="38">
        <f t="shared" si="0"/>
        <v>81.473814021118059</v>
      </c>
      <c r="I11" s="37" t="s">
        <v>52</v>
      </c>
      <c r="J11" s="81" t="s">
        <v>115</v>
      </c>
      <c r="K11" s="81" t="s">
        <v>114</v>
      </c>
      <c r="L11" s="39">
        <v>87.3967307692308</v>
      </c>
      <c r="M11" s="39">
        <v>81.431804962779196</v>
      </c>
      <c r="N11" s="39">
        <v>87.464770240700204</v>
      </c>
      <c r="O11" s="40">
        <f t="shared" si="1"/>
        <v>85.4311019909034</v>
      </c>
      <c r="P11" s="39" t="s">
        <v>53</v>
      </c>
      <c r="Q11" s="76" t="s">
        <v>111</v>
      </c>
      <c r="R11" s="76" t="s">
        <v>110</v>
      </c>
      <c r="S11" s="41">
        <f t="shared" si="2"/>
        <v>9.5</v>
      </c>
      <c r="T11" s="42" t="s">
        <v>44</v>
      </c>
      <c r="U11" s="71" t="s">
        <v>111</v>
      </c>
      <c r="V11" s="71" t="s">
        <v>110</v>
      </c>
      <c r="W11" s="43" t="s">
        <v>100</v>
      </c>
      <c r="X11" s="43" t="s">
        <v>102</v>
      </c>
      <c r="Y11" s="43" t="s">
        <v>88</v>
      </c>
      <c r="Z11" s="43" t="s">
        <v>89</v>
      </c>
      <c r="AA11" s="43" t="s">
        <v>95</v>
      </c>
      <c r="AB11" s="43" t="s">
        <v>120</v>
      </c>
      <c r="AC11" s="63" t="s">
        <v>121</v>
      </c>
      <c r="AD11" s="44" t="s">
        <v>128</v>
      </c>
      <c r="AE11" s="44"/>
    </row>
    <row r="12" spans="1:31" s="45" customFormat="1" ht="12" x14ac:dyDescent="0.25">
      <c r="A12" s="33">
        <v>8</v>
      </c>
      <c r="B12" s="34" t="s">
        <v>54</v>
      </c>
      <c r="C12" s="35" t="s">
        <v>55</v>
      </c>
      <c r="D12" s="36" t="s">
        <v>56</v>
      </c>
      <c r="E12" s="37">
        <v>99.233490566037702</v>
      </c>
      <c r="F12" s="37">
        <v>86.175115207373295</v>
      </c>
      <c r="G12" s="37">
        <v>75.273522975930007</v>
      </c>
      <c r="H12" s="38">
        <f t="shared" si="0"/>
        <v>86.228488261166234</v>
      </c>
      <c r="I12" s="37" t="s">
        <v>53</v>
      </c>
      <c r="J12" s="81" t="s">
        <v>115</v>
      </c>
      <c r="K12" s="81" t="s">
        <v>114</v>
      </c>
      <c r="L12" s="39">
        <v>94.669443396226399</v>
      </c>
      <c r="M12" s="39">
        <v>86.4819806451613</v>
      </c>
      <c r="N12" s="39">
        <v>74.604113785557999</v>
      </c>
      <c r="O12" s="40">
        <f t="shared" si="1"/>
        <v>85.251845942315242</v>
      </c>
      <c r="P12" s="39" t="s">
        <v>57</v>
      </c>
      <c r="Q12" s="76" t="s">
        <v>111</v>
      </c>
      <c r="R12" s="76" t="s">
        <v>110</v>
      </c>
      <c r="S12" s="41">
        <f t="shared" si="2"/>
        <v>7.5</v>
      </c>
      <c r="T12" s="42" t="s">
        <v>53</v>
      </c>
      <c r="U12" s="71" t="s">
        <v>111</v>
      </c>
      <c r="V12" s="71" t="s">
        <v>110</v>
      </c>
      <c r="W12" s="43" t="s">
        <v>100</v>
      </c>
      <c r="X12" s="43" t="s">
        <v>102</v>
      </c>
      <c r="Y12" s="43" t="s">
        <v>103</v>
      </c>
      <c r="Z12" s="43" t="s">
        <v>119</v>
      </c>
      <c r="AA12" s="43" t="s">
        <v>119</v>
      </c>
      <c r="AB12" s="43" t="s">
        <v>99</v>
      </c>
      <c r="AC12" s="63" t="s">
        <v>126</v>
      </c>
      <c r="AD12" s="44"/>
      <c r="AE12" s="44"/>
    </row>
    <row r="13" spans="1:31" s="45" customFormat="1" ht="12" x14ac:dyDescent="0.25">
      <c r="A13" s="33">
        <v>9</v>
      </c>
      <c r="B13" s="34" t="s">
        <v>58</v>
      </c>
      <c r="C13" s="35" t="s">
        <v>59</v>
      </c>
      <c r="D13" s="36" t="s">
        <v>60</v>
      </c>
      <c r="E13" s="37">
        <v>85.451061320754704</v>
      </c>
      <c r="F13" s="37">
        <v>86.635944700460797</v>
      </c>
      <c r="G13" s="37">
        <v>87.433260393873098</v>
      </c>
      <c r="H13" s="38">
        <f t="shared" si="0"/>
        <v>86.56181655706061</v>
      </c>
      <c r="I13" s="37" t="s">
        <v>45</v>
      </c>
      <c r="J13" s="81" t="s">
        <v>115</v>
      </c>
      <c r="K13" s="81" t="s">
        <v>114</v>
      </c>
      <c r="L13" s="39">
        <v>84.505742924528306</v>
      </c>
      <c r="M13" s="39">
        <v>84.651961290322603</v>
      </c>
      <c r="N13" s="39">
        <v>86.399956236323803</v>
      </c>
      <c r="O13" s="40">
        <f t="shared" si="1"/>
        <v>85.185886817058247</v>
      </c>
      <c r="P13" s="39" t="s">
        <v>61</v>
      </c>
      <c r="Q13" s="76" t="s">
        <v>111</v>
      </c>
      <c r="R13" s="76" t="s">
        <v>110</v>
      </c>
      <c r="S13" s="41">
        <f t="shared" si="2"/>
        <v>7.5</v>
      </c>
      <c r="T13" s="42" t="s">
        <v>57</v>
      </c>
      <c r="U13" s="71" t="s">
        <v>111</v>
      </c>
      <c r="V13" s="71" t="s">
        <v>110</v>
      </c>
      <c r="W13" s="43" t="s">
        <v>100</v>
      </c>
      <c r="X13" s="43" t="s">
        <v>102</v>
      </c>
      <c r="Y13" s="43" t="s">
        <v>88</v>
      </c>
      <c r="Z13" s="43" t="s">
        <v>89</v>
      </c>
      <c r="AA13" s="43" t="s">
        <v>91</v>
      </c>
      <c r="AB13" s="43" t="s">
        <v>120</v>
      </c>
      <c r="AC13" s="63" t="s">
        <v>121</v>
      </c>
      <c r="AD13" s="44" t="s">
        <v>128</v>
      </c>
      <c r="AE13" s="44"/>
    </row>
    <row r="14" spans="1:31" s="45" customFormat="1" ht="12" x14ac:dyDescent="0.25">
      <c r="A14" s="33">
        <v>10</v>
      </c>
      <c r="B14" s="34" t="s">
        <v>62</v>
      </c>
      <c r="C14" s="35" t="s">
        <v>63</v>
      </c>
      <c r="D14" s="36" t="s">
        <v>64</v>
      </c>
      <c r="E14" s="37">
        <v>91.826923076923094</v>
      </c>
      <c r="F14" s="37">
        <v>82.258064516128997</v>
      </c>
      <c r="G14" s="37">
        <v>83.369803063457297</v>
      </c>
      <c r="H14" s="38">
        <f t="shared" si="0"/>
        <v>85.583343551795735</v>
      </c>
      <c r="I14" s="37" t="s">
        <v>57</v>
      </c>
      <c r="J14" s="81" t="s">
        <v>115</v>
      </c>
      <c r="K14" s="81" t="s">
        <v>114</v>
      </c>
      <c r="L14" s="39">
        <v>88.934846153846095</v>
      </c>
      <c r="M14" s="39">
        <v>81.722778494623697</v>
      </c>
      <c r="N14" s="39">
        <v>83.261881838074402</v>
      </c>
      <c r="O14" s="40">
        <f t="shared" si="1"/>
        <v>84.639835495514731</v>
      </c>
      <c r="P14" s="39" t="s">
        <v>44</v>
      </c>
      <c r="Q14" s="76" t="s">
        <v>111</v>
      </c>
      <c r="R14" s="76" t="s">
        <v>110</v>
      </c>
      <c r="S14" s="41">
        <f t="shared" si="2"/>
        <v>9</v>
      </c>
      <c r="T14" s="42" t="s">
        <v>61</v>
      </c>
      <c r="U14" s="71" t="s">
        <v>111</v>
      </c>
      <c r="V14" s="71" t="s">
        <v>110</v>
      </c>
      <c r="W14" s="43" t="s">
        <v>100</v>
      </c>
      <c r="X14" s="43" t="s">
        <v>102</v>
      </c>
      <c r="Y14" s="43" t="s">
        <v>88</v>
      </c>
      <c r="Z14" s="43" t="s">
        <v>89</v>
      </c>
      <c r="AA14" s="43" t="s">
        <v>91</v>
      </c>
      <c r="AB14" s="43" t="s">
        <v>120</v>
      </c>
      <c r="AC14" s="63" t="s">
        <v>121</v>
      </c>
      <c r="AD14" s="44" t="s">
        <v>128</v>
      </c>
      <c r="AE14" s="44"/>
    </row>
    <row r="15" spans="1:31" s="45" customFormat="1" x14ac:dyDescent="0.25">
      <c r="A15" s="33">
        <v>11</v>
      </c>
      <c r="B15" s="34" t="s">
        <v>65</v>
      </c>
      <c r="C15" s="35" t="s">
        <v>66</v>
      </c>
      <c r="D15" s="46"/>
      <c r="E15" s="37">
        <v>89.903846153846203</v>
      </c>
      <c r="F15" s="37">
        <v>85.944700460829495</v>
      </c>
      <c r="G15" s="37">
        <v>79.431072210065594</v>
      </c>
      <c r="H15" s="38">
        <f t="shared" si="0"/>
        <v>84.802295887586524</v>
      </c>
      <c r="I15" s="37" t="s">
        <v>61</v>
      </c>
      <c r="J15" s="81" t="s">
        <v>115</v>
      </c>
      <c r="K15" s="81" t="s">
        <v>114</v>
      </c>
      <c r="L15" s="39">
        <v>87.531692307692296</v>
      </c>
      <c r="M15" s="39">
        <v>84.861823655913994</v>
      </c>
      <c r="N15" s="39">
        <v>79.793643326039401</v>
      </c>
      <c r="O15" s="40">
        <f t="shared" si="1"/>
        <v>84.062386429881897</v>
      </c>
      <c r="P15" s="39" t="s">
        <v>67</v>
      </c>
      <c r="Q15" s="76" t="s">
        <v>111</v>
      </c>
      <c r="R15" s="76" t="s">
        <v>110</v>
      </c>
      <c r="S15" s="41">
        <f t="shared" si="2"/>
        <v>10</v>
      </c>
      <c r="T15" s="42" t="s">
        <v>67</v>
      </c>
      <c r="U15" s="71" t="s">
        <v>111</v>
      </c>
      <c r="V15" s="71" t="s">
        <v>110</v>
      </c>
      <c r="W15" s="43" t="s">
        <v>100</v>
      </c>
      <c r="X15" s="43" t="s">
        <v>102</v>
      </c>
      <c r="Y15" s="43" t="s">
        <v>88</v>
      </c>
      <c r="Z15" s="43" t="s">
        <v>89</v>
      </c>
      <c r="AA15" s="43" t="s">
        <v>89</v>
      </c>
      <c r="AB15" s="43" t="s">
        <v>120</v>
      </c>
      <c r="AC15" s="63" t="s">
        <v>121</v>
      </c>
      <c r="AD15" s="44" t="s">
        <v>128</v>
      </c>
      <c r="AE15" s="64"/>
    </row>
    <row r="16" spans="1:31" s="45" customFormat="1" x14ac:dyDescent="0.25">
      <c r="A16" s="33">
        <v>12</v>
      </c>
      <c r="B16" s="34" t="s">
        <v>68</v>
      </c>
      <c r="C16" s="35" t="s">
        <v>69</v>
      </c>
      <c r="D16" s="46"/>
      <c r="E16" s="37">
        <v>84.448702830188694</v>
      </c>
      <c r="F16" s="37">
        <v>85.253456221198107</v>
      </c>
      <c r="G16" s="37">
        <v>75.054704595185996</v>
      </c>
      <c r="H16" s="38">
        <f t="shared" si="0"/>
        <v>81.324676820107527</v>
      </c>
      <c r="I16" s="37" t="s">
        <v>70</v>
      </c>
      <c r="J16" s="81" t="s">
        <v>115</v>
      </c>
      <c r="K16" s="81" t="s">
        <v>114</v>
      </c>
      <c r="L16" s="39">
        <v>84.8510919811321</v>
      </c>
      <c r="M16" s="39">
        <v>83.820019354838706</v>
      </c>
      <c r="N16" s="39">
        <v>78.652822757111593</v>
      </c>
      <c r="O16" s="40">
        <f t="shared" si="1"/>
        <v>82.4413113643608</v>
      </c>
      <c r="P16" s="39" t="s">
        <v>52</v>
      </c>
      <c r="Q16" s="76" t="s">
        <v>111</v>
      </c>
      <c r="R16" s="76" t="s">
        <v>110</v>
      </c>
      <c r="S16" s="41">
        <f t="shared" si="2"/>
        <v>12.5</v>
      </c>
      <c r="T16" s="42" t="s">
        <v>52</v>
      </c>
      <c r="U16" s="71" t="s">
        <v>111</v>
      </c>
      <c r="V16" s="71" t="s">
        <v>110</v>
      </c>
      <c r="W16" s="43" t="s">
        <v>100</v>
      </c>
      <c r="X16" s="43" t="s">
        <v>102</v>
      </c>
      <c r="Y16" s="43" t="s">
        <v>88</v>
      </c>
      <c r="Z16" s="43" t="s">
        <v>91</v>
      </c>
      <c r="AA16" s="43" t="s">
        <v>96</v>
      </c>
      <c r="AB16" s="43" t="s">
        <v>123</v>
      </c>
      <c r="AC16" s="63" t="s">
        <v>121</v>
      </c>
      <c r="AD16" s="44" t="s">
        <v>128</v>
      </c>
      <c r="AE16" s="64"/>
    </row>
    <row r="17" spans="1:31" s="45" customFormat="1" x14ac:dyDescent="0.25">
      <c r="A17" s="33">
        <v>13</v>
      </c>
      <c r="B17" s="34" t="s">
        <v>71</v>
      </c>
      <c r="C17" s="35" t="s">
        <v>72</v>
      </c>
      <c r="D17" s="46"/>
      <c r="E17" s="37">
        <v>89.961674528301899</v>
      </c>
      <c r="F17" s="37">
        <v>75.1152073732719</v>
      </c>
      <c r="G17" s="37">
        <v>73.741794310722099</v>
      </c>
      <c r="H17" s="38">
        <f t="shared" si="0"/>
        <v>79.155673175832533</v>
      </c>
      <c r="I17" s="37" t="s">
        <v>73</v>
      </c>
      <c r="J17" s="81" t="s">
        <v>115</v>
      </c>
      <c r="K17" s="81" t="s">
        <v>114</v>
      </c>
      <c r="L17" s="39">
        <v>89.113172169811307</v>
      </c>
      <c r="M17" s="39">
        <v>76.996245161290304</v>
      </c>
      <c r="N17" s="39">
        <v>79.960076586433303</v>
      </c>
      <c r="O17" s="40">
        <f t="shared" si="1"/>
        <v>82.023164639178304</v>
      </c>
      <c r="P17" s="39" t="s">
        <v>70</v>
      </c>
      <c r="Q17" s="76" t="s">
        <v>111</v>
      </c>
      <c r="R17" s="76" t="s">
        <v>110</v>
      </c>
      <c r="S17" s="41">
        <f t="shared" si="2"/>
        <v>14.5</v>
      </c>
      <c r="T17" s="42" t="s">
        <v>74</v>
      </c>
      <c r="U17" s="71" t="s">
        <v>111</v>
      </c>
      <c r="V17" s="71" t="s">
        <v>110</v>
      </c>
      <c r="W17" s="43" t="s">
        <v>100</v>
      </c>
      <c r="X17" s="43" t="s">
        <v>102</v>
      </c>
      <c r="Y17" s="43" t="s">
        <v>88</v>
      </c>
      <c r="Z17" s="43" t="s">
        <v>91</v>
      </c>
      <c r="AA17" s="43" t="s">
        <v>97</v>
      </c>
      <c r="AB17" s="43" t="s">
        <v>120</v>
      </c>
      <c r="AC17" s="63" t="s">
        <v>121</v>
      </c>
      <c r="AD17" s="64" t="s">
        <v>128</v>
      </c>
      <c r="AE17" s="64"/>
    </row>
    <row r="18" spans="1:31" s="45" customFormat="1" x14ac:dyDescent="0.25">
      <c r="A18" s="33">
        <v>14</v>
      </c>
      <c r="B18" s="34" t="s">
        <v>75</v>
      </c>
      <c r="C18" s="35" t="s">
        <v>76</v>
      </c>
      <c r="D18" s="46"/>
      <c r="E18" s="37">
        <v>80.439268867924497</v>
      </c>
      <c r="F18" s="37">
        <v>79.953917050691203</v>
      </c>
      <c r="G18" s="37">
        <v>87.746170678336995</v>
      </c>
      <c r="H18" s="38">
        <f t="shared" si="0"/>
        <v>82.916088360384592</v>
      </c>
      <c r="I18" s="37" t="s">
        <v>67</v>
      </c>
      <c r="J18" s="81" t="s">
        <v>115</v>
      </c>
      <c r="K18" s="81" t="s">
        <v>114</v>
      </c>
      <c r="L18" s="39">
        <v>80.263488207547098</v>
      </c>
      <c r="M18" s="39">
        <v>79.463741935483895</v>
      </c>
      <c r="N18" s="39">
        <v>84.827702407002207</v>
      </c>
      <c r="O18" s="40">
        <f t="shared" si="1"/>
        <v>81.518310850011062</v>
      </c>
      <c r="P18" s="39" t="s">
        <v>74</v>
      </c>
      <c r="Q18" s="76" t="s">
        <v>111</v>
      </c>
      <c r="R18" s="76" t="s">
        <v>110</v>
      </c>
      <c r="S18" s="41">
        <f t="shared" si="2"/>
        <v>12.5</v>
      </c>
      <c r="T18" s="42" t="s">
        <v>70</v>
      </c>
      <c r="U18" s="71" t="s">
        <v>111</v>
      </c>
      <c r="V18" s="71" t="s">
        <v>110</v>
      </c>
      <c r="W18" s="43" t="s">
        <v>100</v>
      </c>
      <c r="X18" s="43" t="s">
        <v>102</v>
      </c>
      <c r="Y18" s="43" t="s">
        <v>104</v>
      </c>
      <c r="Z18" s="43" t="s">
        <v>89</v>
      </c>
      <c r="AA18" s="43" t="s">
        <v>98</v>
      </c>
      <c r="AB18" s="43" t="s">
        <v>99</v>
      </c>
      <c r="AC18" s="63" t="s">
        <v>126</v>
      </c>
      <c r="AD18" s="64"/>
      <c r="AE18" s="64"/>
    </row>
    <row r="19" spans="1:31" s="45" customFormat="1" x14ac:dyDescent="0.25">
      <c r="A19" s="33">
        <v>15</v>
      </c>
      <c r="B19" s="34" t="s">
        <v>77</v>
      </c>
      <c r="C19" s="35" t="s">
        <v>78</v>
      </c>
      <c r="D19" s="46"/>
      <c r="E19" s="37">
        <v>82.451923076923094</v>
      </c>
      <c r="F19" s="37">
        <v>71.882754342431795</v>
      </c>
      <c r="G19" s="37">
        <v>78.336980306345694</v>
      </c>
      <c r="H19" s="38">
        <f t="shared" si="0"/>
        <v>77.44291527605084</v>
      </c>
      <c r="I19" s="37" t="s">
        <v>79</v>
      </c>
      <c r="J19" s="81" t="s">
        <v>115</v>
      </c>
      <c r="K19" s="81" t="s">
        <v>114</v>
      </c>
      <c r="L19" s="39">
        <v>82.904346153846106</v>
      </c>
      <c r="M19" s="39">
        <v>76.667128039702206</v>
      </c>
      <c r="N19" s="39">
        <v>84.327188183807394</v>
      </c>
      <c r="O19" s="40">
        <f t="shared" si="1"/>
        <v>81.299554125785235</v>
      </c>
      <c r="P19" s="39" t="s">
        <v>80</v>
      </c>
      <c r="Q19" s="76" t="s">
        <v>111</v>
      </c>
      <c r="R19" s="76" t="s">
        <v>110</v>
      </c>
      <c r="S19" s="41">
        <f t="shared" si="2"/>
        <v>16</v>
      </c>
      <c r="T19" s="42" t="s">
        <v>79</v>
      </c>
      <c r="U19" s="71" t="s">
        <v>111</v>
      </c>
      <c r="V19" s="71" t="s">
        <v>110</v>
      </c>
      <c r="W19" s="43" t="s">
        <v>100</v>
      </c>
      <c r="X19" s="43" t="s">
        <v>102</v>
      </c>
      <c r="Y19" s="43" t="s">
        <v>88</v>
      </c>
      <c r="Z19" s="43" t="s">
        <v>89</v>
      </c>
      <c r="AA19" s="43" t="s">
        <v>94</v>
      </c>
      <c r="AB19" s="43" t="s">
        <v>120</v>
      </c>
      <c r="AC19" s="63" t="s">
        <v>121</v>
      </c>
      <c r="AD19" s="64" t="s">
        <v>128</v>
      </c>
      <c r="AE19" s="64"/>
    </row>
    <row r="20" spans="1:31" s="45" customFormat="1" x14ac:dyDescent="0.25">
      <c r="A20" s="33">
        <v>16</v>
      </c>
      <c r="B20" s="34" t="s">
        <v>81</v>
      </c>
      <c r="C20" s="35" t="s">
        <v>82</v>
      </c>
      <c r="D20" s="46"/>
      <c r="E20" s="37">
        <v>82.999213836478006</v>
      </c>
      <c r="F20" s="37">
        <v>70.506912442396299</v>
      </c>
      <c r="G20" s="37">
        <v>84.682713347921194</v>
      </c>
      <c r="H20" s="38">
        <f t="shared" si="0"/>
        <v>79.443043750916374</v>
      </c>
      <c r="I20" s="37" t="s">
        <v>80</v>
      </c>
      <c r="J20" s="81" t="s">
        <v>115</v>
      </c>
      <c r="K20" s="81" t="s">
        <v>114</v>
      </c>
      <c r="L20" s="39">
        <v>84.259449685534605</v>
      </c>
      <c r="M20" s="39">
        <v>74.529038709677394</v>
      </c>
      <c r="N20" s="39">
        <v>84.069628008752701</v>
      </c>
      <c r="O20" s="40">
        <f t="shared" si="1"/>
        <v>80.952705467988224</v>
      </c>
      <c r="P20" s="39" t="s">
        <v>73</v>
      </c>
      <c r="Q20" s="76" t="s">
        <v>111</v>
      </c>
      <c r="R20" s="76" t="s">
        <v>110</v>
      </c>
      <c r="S20" s="41">
        <f t="shared" si="2"/>
        <v>15.5</v>
      </c>
      <c r="T20" s="42" t="s">
        <v>80</v>
      </c>
      <c r="U20" s="71" t="s">
        <v>111</v>
      </c>
      <c r="V20" s="71" t="s">
        <v>110</v>
      </c>
      <c r="W20" s="43" t="s">
        <v>100</v>
      </c>
      <c r="X20" s="43" t="s">
        <v>102</v>
      </c>
      <c r="Y20" s="43" t="s">
        <v>88</v>
      </c>
      <c r="Z20" s="43" t="s">
        <v>89</v>
      </c>
      <c r="AA20" s="43" t="s">
        <v>91</v>
      </c>
      <c r="AB20" s="43" t="s">
        <v>120</v>
      </c>
      <c r="AC20" s="63" t="s">
        <v>121</v>
      </c>
      <c r="AD20" s="64"/>
      <c r="AE20" s="64"/>
    </row>
    <row r="21" spans="1:31" s="45" customFormat="1" x14ac:dyDescent="0.25">
      <c r="A21" s="33">
        <v>17</v>
      </c>
      <c r="B21" s="34" t="s">
        <v>83</v>
      </c>
      <c r="C21" s="35" t="s">
        <v>84</v>
      </c>
      <c r="D21" s="46"/>
      <c r="E21" s="37">
        <v>81.009615384615401</v>
      </c>
      <c r="F21" s="37">
        <v>74.654377880184299</v>
      </c>
      <c r="G21" s="37">
        <v>84.901531728665205</v>
      </c>
      <c r="H21" s="38">
        <f t="shared" si="0"/>
        <v>80.296617118489692</v>
      </c>
      <c r="I21" s="37" t="s">
        <v>74</v>
      </c>
      <c r="J21" s="81" t="s">
        <v>115</v>
      </c>
      <c r="K21" s="81" t="s">
        <v>114</v>
      </c>
      <c r="L21" s="39">
        <v>80.382730769230804</v>
      </c>
      <c r="M21" s="39">
        <v>80.683797849462394</v>
      </c>
      <c r="N21" s="39">
        <v>81.120919037199101</v>
      </c>
      <c r="O21" s="40">
        <f t="shared" si="1"/>
        <v>80.729149218630766</v>
      </c>
      <c r="P21" s="39" t="s">
        <v>79</v>
      </c>
      <c r="Q21" s="76" t="s">
        <v>111</v>
      </c>
      <c r="R21" s="76" t="s">
        <v>110</v>
      </c>
      <c r="S21" s="41">
        <f t="shared" si="2"/>
        <v>15.5</v>
      </c>
      <c r="T21" s="42" t="s">
        <v>73</v>
      </c>
      <c r="U21" s="71" t="s">
        <v>111</v>
      </c>
      <c r="V21" s="71" t="s">
        <v>110</v>
      </c>
      <c r="W21" s="43" t="s">
        <v>100</v>
      </c>
      <c r="X21" s="43" t="s">
        <v>102</v>
      </c>
      <c r="Y21" s="43" t="s">
        <v>104</v>
      </c>
      <c r="Z21" s="43" t="s">
        <v>119</v>
      </c>
      <c r="AA21" s="43" t="s">
        <v>119</v>
      </c>
      <c r="AB21" s="43" t="s">
        <v>99</v>
      </c>
      <c r="AC21" s="63" t="s">
        <v>126</v>
      </c>
      <c r="AD21" s="64"/>
      <c r="AE21" s="64"/>
    </row>
    <row r="22" spans="1:31" s="45" customFormat="1" x14ac:dyDescent="0.25">
      <c r="A22" s="33">
        <v>18</v>
      </c>
      <c r="B22" s="34" t="s">
        <v>85</v>
      </c>
      <c r="C22" s="35" t="s">
        <v>86</v>
      </c>
      <c r="D22" s="46"/>
      <c r="E22" s="37">
        <v>72.836538461538495</v>
      </c>
      <c r="F22" s="37">
        <v>76.267281105990804</v>
      </c>
      <c r="G22" s="37">
        <v>74.617067833698002</v>
      </c>
      <c r="H22" s="38">
        <f t="shared" si="0"/>
        <v>74.623088282969093</v>
      </c>
      <c r="I22" s="37" t="s">
        <v>87</v>
      </c>
      <c r="J22" s="81" t="s">
        <v>115</v>
      </c>
      <c r="K22" s="81" t="s">
        <v>114</v>
      </c>
      <c r="L22" s="39">
        <v>77.555576923076899</v>
      </c>
      <c r="M22" s="39">
        <v>79.946296774193499</v>
      </c>
      <c r="N22" s="39">
        <v>75.865240700218806</v>
      </c>
      <c r="O22" s="40">
        <f t="shared" si="1"/>
        <v>77.789038132496401</v>
      </c>
      <c r="P22" s="39" t="s">
        <v>87</v>
      </c>
      <c r="Q22" s="76" t="s">
        <v>111</v>
      </c>
      <c r="R22" s="76" t="s">
        <v>110</v>
      </c>
      <c r="S22" s="41">
        <f t="shared" si="2"/>
        <v>18</v>
      </c>
      <c r="T22" s="42" t="s">
        <v>87</v>
      </c>
      <c r="U22" s="71" t="s">
        <v>111</v>
      </c>
      <c r="V22" s="71" t="s">
        <v>110</v>
      </c>
      <c r="W22" s="43" t="s">
        <v>100</v>
      </c>
      <c r="X22" s="43" t="s">
        <v>102</v>
      </c>
      <c r="Y22" s="43" t="s">
        <v>88</v>
      </c>
      <c r="Z22" s="43" t="s">
        <v>96</v>
      </c>
      <c r="AA22" s="43" t="s">
        <v>96</v>
      </c>
      <c r="AB22" s="43" t="s">
        <v>122</v>
      </c>
      <c r="AC22" s="63" t="s">
        <v>121</v>
      </c>
      <c r="AD22" s="64"/>
      <c r="AE22" s="64"/>
    </row>
    <row r="23" spans="1:31" x14ac:dyDescent="0.25">
      <c r="A23" s="12">
        <v>19</v>
      </c>
      <c r="B23" s="12"/>
      <c r="C23" s="17"/>
      <c r="D23" s="17"/>
      <c r="E23" s="18"/>
      <c r="F23" s="19"/>
      <c r="G23" s="19"/>
      <c r="H23" s="20"/>
      <c r="I23" s="19"/>
      <c r="J23" s="78"/>
      <c r="K23" s="78"/>
      <c r="L23" s="25"/>
      <c r="M23" s="26"/>
      <c r="N23" s="26"/>
      <c r="O23" s="27"/>
      <c r="P23" s="26"/>
      <c r="Q23" s="26"/>
      <c r="R23" s="26"/>
      <c r="S23" s="28"/>
      <c r="T23" s="29"/>
      <c r="U23" s="72"/>
      <c r="V23" s="72"/>
      <c r="W23" s="32"/>
      <c r="X23" s="32"/>
      <c r="Y23" s="32"/>
      <c r="Z23" s="32"/>
      <c r="AA23" s="32"/>
      <c r="AB23" s="32"/>
      <c r="AC23" s="65"/>
      <c r="AD23" s="64"/>
      <c r="AE23" s="64"/>
    </row>
    <row r="24" spans="1:31" x14ac:dyDescent="0.25">
      <c r="A24" s="12">
        <v>20</v>
      </c>
      <c r="B24" s="12"/>
      <c r="C24" s="17"/>
      <c r="D24" s="17"/>
      <c r="E24" s="18"/>
      <c r="F24" s="19"/>
      <c r="G24" s="19"/>
      <c r="H24" s="20"/>
      <c r="I24" s="19"/>
      <c r="J24" s="78"/>
      <c r="K24" s="78"/>
      <c r="L24" s="25"/>
      <c r="M24" s="26"/>
      <c r="N24" s="26"/>
      <c r="O24" s="27"/>
      <c r="P24" s="26"/>
      <c r="Q24" s="26"/>
      <c r="R24" s="26"/>
      <c r="S24" s="28"/>
      <c r="T24" s="29"/>
      <c r="U24" s="72"/>
      <c r="V24" s="72"/>
      <c r="W24" s="32"/>
      <c r="X24" s="32"/>
      <c r="Y24" s="32"/>
      <c r="Z24" s="32"/>
      <c r="AA24" s="32"/>
      <c r="AB24" s="32"/>
      <c r="AC24" s="65"/>
      <c r="AD24" s="64"/>
      <c r="AE24" s="64"/>
    </row>
    <row r="25" spans="1:31" x14ac:dyDescent="0.25">
      <c r="A25" s="12">
        <v>21</v>
      </c>
      <c r="B25" s="12"/>
      <c r="C25" s="17"/>
      <c r="D25" s="17"/>
      <c r="E25" s="18"/>
      <c r="F25" s="19"/>
      <c r="G25" s="19"/>
      <c r="H25" s="20"/>
      <c r="I25" s="19"/>
      <c r="J25" s="78"/>
      <c r="K25" s="78"/>
      <c r="L25" s="25"/>
      <c r="M25" s="26"/>
      <c r="N25" s="26"/>
      <c r="O25" s="27"/>
      <c r="P25" s="26"/>
      <c r="Q25" s="26"/>
      <c r="R25" s="26"/>
      <c r="S25" s="28"/>
      <c r="T25" s="29"/>
      <c r="U25" s="72"/>
      <c r="V25" s="72"/>
      <c r="W25" s="32"/>
      <c r="X25" s="32"/>
      <c r="Y25" s="32"/>
      <c r="Z25" s="32"/>
      <c r="AA25" s="32"/>
      <c r="AB25" s="32"/>
      <c r="AC25" s="65"/>
      <c r="AD25" s="64"/>
      <c r="AE25" s="12"/>
    </row>
    <row r="26" spans="1:31" x14ac:dyDescent="0.25">
      <c r="A26" s="12">
        <v>22</v>
      </c>
      <c r="B26" s="12"/>
      <c r="C26" s="17"/>
      <c r="D26" s="17"/>
      <c r="E26" s="18"/>
      <c r="F26" s="19"/>
      <c r="G26" s="19"/>
      <c r="H26" s="20"/>
      <c r="I26" s="19"/>
      <c r="J26" s="78"/>
      <c r="K26" s="78"/>
      <c r="L26" s="25"/>
      <c r="M26" s="26"/>
      <c r="N26" s="26"/>
      <c r="O26" s="27"/>
      <c r="P26" s="26"/>
      <c r="Q26" s="26"/>
      <c r="R26" s="26"/>
      <c r="S26" s="28"/>
      <c r="T26" s="29"/>
      <c r="U26" s="72"/>
      <c r="V26" s="72"/>
      <c r="W26" s="32"/>
      <c r="X26" s="32"/>
      <c r="Y26" s="32"/>
      <c r="Z26" s="32"/>
      <c r="AA26" s="32"/>
      <c r="AB26" s="32"/>
      <c r="AC26" s="65"/>
      <c r="AD26" s="64"/>
      <c r="AE26" s="12"/>
    </row>
    <row r="27" spans="1:31" x14ac:dyDescent="0.25">
      <c r="A27" s="12">
        <v>23</v>
      </c>
      <c r="B27" s="12"/>
      <c r="C27" s="17"/>
      <c r="D27" s="17"/>
      <c r="E27" s="18"/>
      <c r="F27" s="19"/>
      <c r="G27" s="19"/>
      <c r="H27" s="20"/>
      <c r="I27" s="19"/>
      <c r="J27" s="78"/>
      <c r="K27" s="78"/>
      <c r="L27" s="25"/>
      <c r="M27" s="26"/>
      <c r="N27" s="26"/>
      <c r="O27" s="27"/>
      <c r="P27" s="26"/>
      <c r="Q27" s="26"/>
      <c r="R27" s="26"/>
      <c r="S27" s="28"/>
      <c r="T27" s="29"/>
      <c r="U27" s="72"/>
      <c r="V27" s="72"/>
      <c r="W27" s="32"/>
      <c r="X27" s="32"/>
      <c r="Y27" s="32"/>
      <c r="Z27" s="32"/>
      <c r="AA27" s="32"/>
      <c r="AB27" s="32"/>
      <c r="AC27" s="65"/>
      <c r="AD27" s="64"/>
      <c r="AE27" s="12"/>
    </row>
    <row r="28" spans="1:31" x14ac:dyDescent="0.25">
      <c r="A28" s="12">
        <v>24</v>
      </c>
      <c r="B28" s="12"/>
      <c r="C28" s="17"/>
      <c r="D28" s="17"/>
      <c r="E28" s="18"/>
      <c r="F28" s="19"/>
      <c r="G28" s="19"/>
      <c r="H28" s="20"/>
      <c r="I28" s="19"/>
      <c r="J28" s="78"/>
      <c r="K28" s="78"/>
      <c r="L28" s="25"/>
      <c r="M28" s="26"/>
      <c r="N28" s="26"/>
      <c r="O28" s="27"/>
      <c r="P28" s="26"/>
      <c r="Q28" s="26"/>
      <c r="R28" s="26"/>
      <c r="S28" s="28"/>
      <c r="T28" s="29"/>
      <c r="U28" s="72"/>
      <c r="V28" s="72"/>
      <c r="W28" s="32"/>
      <c r="X28" s="32"/>
      <c r="Y28" s="32"/>
      <c r="Z28" s="32"/>
      <c r="AA28" s="32"/>
      <c r="AB28" s="32"/>
      <c r="AC28" s="65"/>
      <c r="AD28" s="64"/>
      <c r="AE28" s="12"/>
    </row>
  </sheetData>
  <sortState ref="A1:AC30">
    <sortCondition ref="S3:S50"/>
    <sortCondition ref="P3:P50"/>
  </sortState>
  <mergeCells count="10">
    <mergeCell ref="AD2:AD3"/>
    <mergeCell ref="AE2:AE3"/>
    <mergeCell ref="U2:U3"/>
    <mergeCell ref="V2:V3"/>
    <mergeCell ref="E2:K2"/>
    <mergeCell ref="L2:R2"/>
    <mergeCell ref="A1:AC1"/>
    <mergeCell ref="W2:AB2"/>
    <mergeCell ref="T2:T3"/>
    <mergeCell ref="AC2:AC3"/>
  </mergeCells>
  <phoneticPr fontId="1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2021-12-28T06:57:00Z</dcterms:created>
  <dcterms:modified xsi:type="dcterms:W3CDTF">2023-02-24T11:59:20Z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DD040B3823B8431AB2394255412297E9</vt:lpwstr>
  </property>
  <property fmtid="{D5CDD505-2E9C-101B-9397-08002B2CF9AE}" pid="3" name="KSOProductBuildVer">
    <vt:lpwstr>2052-11.1.0.12980</vt:lpwstr>
  </property>
</Properties>
</file>